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odriguez\Documents\documentos respaldo\NOEDER_2026\CICLO REGULAR\MODULO 4\formatos\"/>
    </mc:Choice>
  </mc:AlternateContent>
  <xr:revisionPtr revIDLastSave="0" documentId="8_{E10661B3-4B62-45CE-919A-CA8C1E8591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-CAL-027" sheetId="4" r:id="rId1"/>
    <sheet name="F CAL 027 aprob" sheetId="7" state="hidden" r:id="rId2"/>
    <sheet name="CAMBIOS" sheetId="5" state="hidden" r:id="rId3"/>
  </sheets>
  <definedNames>
    <definedName name="_xlnm.Print_Area" localSheetId="1">'F CAL 027 aprob'!$A$1:$O$44</definedName>
    <definedName name="_xlnm.Print_Area" localSheetId="0">'F-CAL-027'!$A$1:$O$34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0" i="7" l="1"/>
  <c r="H20" i="7"/>
  <c r="E20" i="7"/>
  <c r="K19" i="7"/>
  <c r="J19" i="7"/>
  <c r="I19" i="7"/>
  <c r="H19" i="7"/>
  <c r="G19" i="7"/>
  <c r="F19" i="7"/>
  <c r="E19" i="7"/>
  <c r="D19" i="7"/>
  <c r="C19" i="7"/>
  <c r="J19" i="4"/>
  <c r="D19" i="4"/>
  <c r="K19" i="4" l="1"/>
  <c r="I19" i="4" l="1"/>
  <c r="G19" i="4"/>
  <c r="F19" i="4"/>
  <c r="C19" i="4"/>
  <c r="E19" i="4"/>
  <c r="E20" i="4" l="1"/>
  <c r="H19" i="4"/>
  <c r="H20" i="4"/>
  <c r="K2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AUXSGC</author>
  </authors>
  <commentList>
    <comment ref="C1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SGC:</t>
        </r>
        <r>
          <rPr>
            <sz val="9"/>
            <color indexed="81"/>
            <rFont val="Tahoma"/>
            <family val="2"/>
          </rPr>
          <t xml:space="preserve">
Coloque medida del patrón ejemplo 2.0000</t>
        </r>
      </text>
    </comment>
    <comment ref="D1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SGC:</t>
        </r>
        <r>
          <rPr>
            <sz val="9"/>
            <color indexed="81"/>
            <rFont val="Tahoma"/>
            <family val="2"/>
          </rPr>
          <t xml:space="preserve">
Coloque medida obtenida, según apreciación del equipo </t>
        </r>
      </text>
    </comment>
    <comment ref="E1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SGC:</t>
        </r>
        <r>
          <rPr>
            <sz val="9"/>
            <color indexed="81"/>
            <rFont val="Tahoma"/>
            <family val="2"/>
          </rPr>
          <t xml:space="preserve">
Calculo automático, desviación= Medida Patrón- Media del equipo verificado</t>
        </r>
      </text>
    </comment>
    <comment ref="E19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SGC:</t>
        </r>
        <r>
          <rPr>
            <sz val="9"/>
            <color indexed="81"/>
            <rFont val="Tahoma"/>
            <family val="2"/>
          </rPr>
          <t xml:space="preserve">
Desviación media/promedio = Suma de las desviaciones / Nº de medidas</t>
        </r>
      </text>
    </comment>
    <comment ref="E2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SGC:</t>
        </r>
        <r>
          <rPr>
            <sz val="9"/>
            <color indexed="81"/>
            <rFont val="Tahoma"/>
            <family val="2"/>
          </rPr>
          <t xml:space="preserve">
Desviación máxima = la mayor de las desviaciones obtenidas</t>
        </r>
      </text>
    </comment>
    <comment ref="M2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SGC:</t>
        </r>
        <r>
          <rPr>
            <sz val="9"/>
            <color indexed="81"/>
            <rFont val="Tahoma"/>
            <family val="2"/>
          </rPr>
          <t xml:space="preserve">
Seleccione la opción en la lista desplegable</t>
        </r>
      </text>
    </comment>
    <comment ref="G32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SGC:</t>
        </r>
        <r>
          <rPr>
            <sz val="9"/>
            <color indexed="81"/>
            <rFont val="Tahoma"/>
            <family val="2"/>
          </rPr>
          <t xml:space="preserve">
Seleccione la opción en la lista desplegable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AUXSGC</author>
  </authors>
  <commentList>
    <comment ref="C14" authorId="0" shapeId="0" xr:uid="{5E688F36-436E-4EA6-9EBA-663601E77A4C}">
      <text>
        <r>
          <rPr>
            <b/>
            <sz val="9"/>
            <color indexed="81"/>
            <rFont val="Tahoma"/>
            <family val="2"/>
          </rPr>
          <t>SGC:</t>
        </r>
        <r>
          <rPr>
            <sz val="9"/>
            <color indexed="81"/>
            <rFont val="Tahoma"/>
            <family val="2"/>
          </rPr>
          <t xml:space="preserve">
Coloque medida del patrón ejemplo 2.0000</t>
        </r>
      </text>
    </comment>
    <comment ref="D14" authorId="0" shapeId="0" xr:uid="{A348B461-F135-4C22-9A9B-1977CB4ED3F0}">
      <text>
        <r>
          <rPr>
            <b/>
            <sz val="9"/>
            <color indexed="81"/>
            <rFont val="Tahoma"/>
            <family val="2"/>
          </rPr>
          <t>SGC:</t>
        </r>
        <r>
          <rPr>
            <sz val="9"/>
            <color indexed="81"/>
            <rFont val="Tahoma"/>
            <family val="2"/>
          </rPr>
          <t xml:space="preserve">
Coloque medida obtenida, según apreciación del equipo </t>
        </r>
      </text>
    </comment>
    <comment ref="E14" authorId="0" shapeId="0" xr:uid="{3BEBD8F1-6426-4F1E-A791-8435A280E0FE}">
      <text>
        <r>
          <rPr>
            <b/>
            <sz val="9"/>
            <color indexed="81"/>
            <rFont val="Tahoma"/>
            <family val="2"/>
          </rPr>
          <t>SGC:</t>
        </r>
        <r>
          <rPr>
            <sz val="9"/>
            <color indexed="81"/>
            <rFont val="Tahoma"/>
            <family val="2"/>
          </rPr>
          <t xml:space="preserve">
Calculo automático, desviación= Medida Patrón- Media del equipo verificado</t>
        </r>
      </text>
    </comment>
    <comment ref="E19" authorId="0" shapeId="0" xr:uid="{4563148A-0C2C-4BB0-ADCC-27E89F23ABE0}">
      <text>
        <r>
          <rPr>
            <b/>
            <sz val="9"/>
            <color indexed="81"/>
            <rFont val="Tahoma"/>
            <family val="2"/>
          </rPr>
          <t>SGC:</t>
        </r>
        <r>
          <rPr>
            <sz val="9"/>
            <color indexed="81"/>
            <rFont val="Tahoma"/>
            <family val="2"/>
          </rPr>
          <t xml:space="preserve">
Desviación media/promedio = Suma de las desviaciones / Nº de medidas</t>
        </r>
      </text>
    </comment>
    <comment ref="E20" authorId="0" shapeId="0" xr:uid="{745596C7-E723-4E12-946F-E22711F19975}">
      <text>
        <r>
          <rPr>
            <b/>
            <sz val="9"/>
            <color indexed="81"/>
            <rFont val="Tahoma"/>
            <family val="2"/>
          </rPr>
          <t>SGC:</t>
        </r>
        <r>
          <rPr>
            <sz val="9"/>
            <color indexed="81"/>
            <rFont val="Tahoma"/>
            <family val="2"/>
          </rPr>
          <t xml:space="preserve">
Desviación máxima = la mayor de las desviaciones obtenidas</t>
        </r>
      </text>
    </comment>
    <comment ref="M24" authorId="0" shapeId="0" xr:uid="{FCE99633-3657-4A8A-B8E0-61296D9976BE}">
      <text>
        <r>
          <rPr>
            <b/>
            <sz val="9"/>
            <color indexed="81"/>
            <rFont val="Tahoma"/>
            <family val="2"/>
          </rPr>
          <t>SGC:</t>
        </r>
        <r>
          <rPr>
            <sz val="9"/>
            <color indexed="81"/>
            <rFont val="Tahoma"/>
            <family val="2"/>
          </rPr>
          <t xml:space="preserve">
Seleccione la opción en la lista desplegable</t>
        </r>
      </text>
    </comment>
    <comment ref="G32" authorId="0" shapeId="0" xr:uid="{1ECB81DE-8EB0-4A74-B3B5-612A1C784CA2}">
      <text>
        <r>
          <rPr>
            <b/>
            <sz val="9"/>
            <color indexed="81"/>
            <rFont val="Tahoma"/>
            <family val="2"/>
          </rPr>
          <t>SGC:</t>
        </r>
        <r>
          <rPr>
            <sz val="9"/>
            <color indexed="81"/>
            <rFont val="Tahoma"/>
            <family val="2"/>
          </rPr>
          <t xml:space="preserve">
Seleccione la opción en la lista desplegable</t>
        </r>
      </text>
    </comment>
  </commentList>
</comments>
</file>

<file path=xl/sharedStrings.xml><?xml version="1.0" encoding="utf-8"?>
<sst xmlns="http://schemas.openxmlformats.org/spreadsheetml/2006/main" count="116" uniqueCount="58">
  <si>
    <t>No.</t>
  </si>
  <si>
    <t>TABLA DE DATOS</t>
  </si>
  <si>
    <t>OBSERVACIONES</t>
  </si>
  <si>
    <t>CÓDIGO</t>
  </si>
  <si>
    <t>EQUIPO DE MEDICIÓN</t>
  </si>
  <si>
    <t>DATOS DEL INSTRUMENTO A VERIFICAR</t>
  </si>
  <si>
    <t>Patrón</t>
  </si>
  <si>
    <t>ACEROS INDUSTRIALES TUVACE S.A. DE C.V.</t>
  </si>
  <si>
    <t>Versión: 0.0</t>
  </si>
  <si>
    <t>FECHA DE VERIFICACIÓN</t>
  </si>
  <si>
    <t>TIPO DE LECTURA</t>
  </si>
  <si>
    <t xml:space="preserve">RANGO </t>
  </si>
  <si>
    <t>PATRÓN UTILIZADO</t>
  </si>
  <si>
    <t>Profundidad</t>
  </si>
  <si>
    <t xml:space="preserve">Equipo </t>
  </si>
  <si>
    <t>Desviación</t>
  </si>
  <si>
    <t>Promedios</t>
  </si>
  <si>
    <t xml:space="preserve">Historial: </t>
  </si>
  <si>
    <t>Versión</t>
  </si>
  <si>
    <t>Fecha</t>
  </si>
  <si>
    <t>Descripción de cambios</t>
  </si>
  <si>
    <t>Responsable</t>
  </si>
  <si>
    <t>Creación del documento</t>
  </si>
  <si>
    <t>SGC/I.Gonzalez</t>
  </si>
  <si>
    <t xml:space="preserve">CRITERIO </t>
  </si>
  <si>
    <t>Aceptación</t>
  </si>
  <si>
    <t>Equipo de Medición Apto</t>
  </si>
  <si>
    <t>Rechazo</t>
  </si>
  <si>
    <t>Equipo de Medición NO Apto</t>
  </si>
  <si>
    <t>VERIFICACIÓN CUANTITATIVA</t>
  </si>
  <si>
    <t>CRITERIO</t>
  </si>
  <si>
    <t>VERIFICACIÓN CUALITATIVA / INSPECCIÓN VISUAL</t>
  </si>
  <si>
    <t>No debe haber juego excesivo entre el nonio y la regla principal</t>
  </si>
  <si>
    <t>Los trazos de las escalas deben estar legibles</t>
  </si>
  <si>
    <t>No debe haber huellas de golpes</t>
  </si>
  <si>
    <t>No debe existir rasgos de oxido</t>
  </si>
  <si>
    <t>Pantalla Digital
(vernier digital)</t>
  </si>
  <si>
    <t>Caratula con aguja
(vernier caratula)</t>
  </si>
  <si>
    <t>Verificación de Equipo de Medición / Vernier</t>
  </si>
  <si>
    <t>PARTES PRINCIPALES DE UN VERNIER</t>
  </si>
  <si>
    <t xml:space="preserve">RESULTADO GENERAL / VERIFICACIÓN DEL EQUIPO DE MEDICIÓN </t>
  </si>
  <si>
    <t>RESULTADOS</t>
  </si>
  <si>
    <t>Sí es digital la lectura no debe parpadear</t>
  </si>
  <si>
    <t>Al cerrar las puntas (mordazas) no deben tener paso de luz entre las superficies</t>
  </si>
  <si>
    <t xml:space="preserve">Sí es de caratula las agujas no deben estar flojas </t>
  </si>
  <si>
    <t>En el caso de estar Apto el criterio verificado seleccione OK, caso contrario No OK, si el criterio no aplica al equipo de medición colocar N/A</t>
  </si>
  <si>
    <t xml:space="preserve">Desviación Máxima Obtenida &gt; 0.001 </t>
  </si>
  <si>
    <t xml:space="preserve">Desviación Máxima Obtenida ± 0.001 </t>
  </si>
  <si>
    <t>Diámetro Externo</t>
  </si>
  <si>
    <t>Diámetro Interno</t>
  </si>
  <si>
    <t>Desviación Máx.</t>
  </si>
  <si>
    <t>Código: F-CAL-027</t>
  </si>
  <si>
    <t>REALIZÓ</t>
  </si>
  <si>
    <t>Fecha de actualización: 07. Dic. 22</t>
  </si>
  <si>
    <t>07.dic.22</t>
  </si>
  <si>
    <t>F-CAL-027</t>
  </si>
  <si>
    <t>Verificación de equipo de medición vernier</t>
  </si>
  <si>
    <t>En el caso de estar OK el criterio verificado seleccione Apto, caso contrario No Apto, si el criterio no aplica al equipo de medición colocar 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</si>
</sst>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Calibri"/>
      <family val="2"/>
    </font>
    <font>
      <b/>
      <u/>
      <sz val="10"/>
      <color rgb="FF0000CC"/>
      <name val="Calibri"/>
      <family val="2"/>
    </font>
    <font>
      <sz val="12"/>
      <name val="Calibri"/>
      <family val="2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2"/>
      <color theme="1"/>
      <name val="Arial"/>
      <family val="2"/>
    </font>
    <font>
      <sz val="12"/>
      <color rgb="FF333333"/>
      <name val="Arial"/>
      <family val="2"/>
    </font>
    <font>
      <b/>
      <sz val="11"/>
      <color theme="3" tint="0.59999389629810485"/>
      <name val="Arial"/>
      <family val="2"/>
    </font>
    <font>
      <b/>
      <sz val="11"/>
      <color theme="6" tint="-0.249977111117893"/>
      <name val="Arial"/>
      <family val="2"/>
    </font>
    <font>
      <sz val="11"/>
      <color theme="3" tint="0.39997558519241921"/>
      <name val="Arial"/>
      <family val="2"/>
    </font>
    <font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203764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/>
    </xf>
    <xf numFmtId="164" fontId="1" fillId="0" borderId="5" xfId="0" applyNumberFormat="1" applyFont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164" fontId="3" fillId="3" borderId="4" xfId="0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10" fillId="5" borderId="0" xfId="0" applyFont="1" applyFill="1"/>
    <xf numFmtId="0" fontId="11" fillId="6" borderId="5" xfId="0" applyFont="1" applyFill="1" applyBorder="1" applyAlignment="1">
      <alignment horizontal="center" vertical="center"/>
    </xf>
    <xf numFmtId="165" fontId="10" fillId="5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/>
    <xf numFmtId="0" fontId="10" fillId="0" borderId="5" xfId="0" applyFont="1" applyBorder="1" applyAlignment="1">
      <alignment wrapText="1"/>
    </xf>
    <xf numFmtId="0" fontId="10" fillId="5" borderId="5" xfId="0" applyFont="1" applyFill="1" applyBorder="1" applyAlignment="1">
      <alignment horizontal="center" vertical="center"/>
    </xf>
    <xf numFmtId="0" fontId="10" fillId="5" borderId="5" xfId="0" applyFont="1" applyFill="1" applyBorder="1"/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13" fillId="0" borderId="0" xfId="0" applyFont="1"/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26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8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4" borderId="31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28" xfId="0" applyFont="1" applyFill="1" applyBorder="1" applyAlignment="1">
      <alignment horizontal="center" vertical="center"/>
    </xf>
    <xf numFmtId="0" fontId="1" fillId="8" borderId="29" xfId="0" applyFont="1" applyFill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9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14" fontId="3" fillId="0" borderId="23" xfId="0" applyNumberFormat="1" applyFont="1" applyBorder="1" applyAlignment="1" applyProtection="1">
      <alignment horizontal="center" vertical="center" wrapText="1"/>
      <protection locked="0"/>
    </xf>
    <xf numFmtId="14" fontId="3" fillId="0" borderId="1" xfId="0" applyNumberFormat="1" applyFont="1" applyBorder="1" applyAlignment="1" applyProtection="1">
      <alignment horizontal="center" vertical="center" wrapText="1"/>
      <protection locked="0"/>
    </xf>
    <xf numFmtId="14" fontId="3" fillId="0" borderId="24" xfId="0" applyNumberFormat="1" applyFont="1" applyBorder="1" applyAlignment="1" applyProtection="1">
      <alignment horizontal="center" vertical="center" wrapText="1"/>
      <protection locked="0"/>
    </xf>
    <xf numFmtId="14" fontId="3" fillId="0" borderId="27" xfId="0" applyNumberFormat="1" applyFont="1" applyBorder="1" applyAlignment="1" applyProtection="1">
      <alignment horizontal="center" vertical="center" wrapText="1"/>
      <protection locked="0"/>
    </xf>
    <xf numFmtId="14" fontId="3" fillId="0" borderId="28" xfId="0" applyNumberFormat="1" applyFont="1" applyBorder="1" applyAlignment="1" applyProtection="1">
      <alignment horizontal="center" vertical="center" wrapText="1"/>
      <protection locked="0"/>
    </xf>
    <xf numFmtId="14" fontId="3" fillId="0" borderId="29" xfId="0" applyNumberFormat="1" applyFont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4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4">
    <dxf>
      <fill>
        <gradientFill>
          <stop position="0">
            <color theme="0"/>
          </stop>
          <stop position="1">
            <color rgb="FF92D050"/>
          </stop>
        </gradientFill>
      </fill>
    </dxf>
    <dxf>
      <fill>
        <gradientFill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>
          <stop position="0">
            <color theme="0"/>
          </stop>
          <stop position="1">
            <color rgb="FF92D050"/>
          </stop>
        </gradientFill>
      </fill>
    </dxf>
    <dxf>
      <fill>
        <gradientFill>
          <stop position="0">
            <color theme="0"/>
          </stop>
          <stop position="1">
            <color theme="9" tint="-0.25098422193060094"/>
          </stop>
        </gradientFill>
      </fill>
    </dxf>
  </dxfs>
  <tableStyles count="0" defaultTableStyle="TableStyleMedium2" defaultPivotStyle="PivotStyleLight16"/>
  <colors>
    <mruColors>
      <color rgb="FF305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225985</xdr:colOff>
      <xdr:row>1</xdr:row>
      <xdr:rowOff>79686</xdr:rowOff>
    </xdr:from>
    <xdr:to>
      <xdr:col>2</xdr:col>
      <xdr:colOff>656167</xdr:colOff>
      <xdr:row>3</xdr:row>
      <xdr:rowOff>240845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E9B884B-C6DC-4AF6-8230-DD763465F16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78" t="23677" r="13655" b="22627"/>
        <a:stretch/>
      </xdr:blipFill>
      <xdr:spPr bwMode="auto">
        <a:xfrm>
          <a:off x="384735" y="185519"/>
          <a:ext cx="1319182" cy="1113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497315</xdr:colOff>
      <xdr:row>1</xdr:row>
      <xdr:rowOff>112061</xdr:rowOff>
    </xdr:from>
    <xdr:to>
      <xdr:col>13</xdr:col>
      <xdr:colOff>530932</xdr:colOff>
      <xdr:row>3</xdr:row>
      <xdr:rowOff>179295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8446F58-1BFB-45C2-9439-F64816263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509148" y="217894"/>
          <a:ext cx="996701" cy="1019734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313764</xdr:colOff>
      <xdr:row>26</xdr:row>
      <xdr:rowOff>291352</xdr:rowOff>
    </xdr:from>
    <xdr:to>
      <xdr:col>8</xdr:col>
      <xdr:colOff>806824</xdr:colOff>
      <xdr:row>29</xdr:row>
      <xdr:rowOff>313764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F6FB3FF5-0A66-E243-B4F5-30E1C2AE2A0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65" t="7202" b="7111"/>
        <a:stretch/>
      </xdr:blipFill>
      <xdr:spPr bwMode="auto">
        <a:xfrm>
          <a:off x="6208058" y="8135470"/>
          <a:ext cx="134470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268941</xdr:colOff>
      <xdr:row>24</xdr:row>
      <xdr:rowOff>78442</xdr:rowOff>
    </xdr:from>
    <xdr:to>
      <xdr:col>8</xdr:col>
      <xdr:colOff>545728</xdr:colOff>
      <xdr:row>25</xdr:row>
      <xdr:rowOff>207869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6A461B-C0E9-F37B-DCF9-13A6E5F46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5706" y="7048501"/>
          <a:ext cx="1128432" cy="566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560295</xdr:colOff>
      <xdr:row>23</xdr:row>
      <xdr:rowOff>156883</xdr:rowOff>
    </xdr:from>
    <xdr:to>
      <xdr:col>6</xdr:col>
      <xdr:colOff>705364</xdr:colOff>
      <xdr:row>29</xdr:row>
      <xdr:rowOff>314108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5F1AC4-FD5C-D933-E8C2-42EFE05E0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177" y="6689912"/>
          <a:ext cx="4392706" cy="2779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257735</xdr:colOff>
      <xdr:row>1</xdr:row>
      <xdr:rowOff>100852</xdr:rowOff>
    </xdr:from>
    <xdr:to>
      <xdr:col>2</xdr:col>
      <xdr:colOff>586154</xdr:colOff>
      <xdr:row>3</xdr:row>
      <xdr:rowOff>262011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F4D974-7BD4-4744-A1B4-2B3185035F9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78" t="23677" r="13655" b="22627"/>
        <a:stretch/>
      </xdr:blipFill>
      <xdr:spPr bwMode="auto">
        <a:xfrm>
          <a:off x="416485" y="202452"/>
          <a:ext cx="1217419" cy="1113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476149</xdr:colOff>
      <xdr:row>1</xdr:row>
      <xdr:rowOff>112061</xdr:rowOff>
    </xdr:from>
    <xdr:to>
      <xdr:col>13</xdr:col>
      <xdr:colOff>509766</xdr:colOff>
      <xdr:row>3</xdr:row>
      <xdr:rowOff>179295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AC99208-191E-4B38-A1E5-F682AF281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483749" y="213661"/>
          <a:ext cx="992467" cy="1019734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313764</xdr:colOff>
      <xdr:row>26</xdr:row>
      <xdr:rowOff>291352</xdr:rowOff>
    </xdr:from>
    <xdr:to>
      <xdr:col>8</xdr:col>
      <xdr:colOff>806824</xdr:colOff>
      <xdr:row>29</xdr:row>
      <xdr:rowOff>313764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8FB5D8A-BB69-43EA-BEB2-A2C5A6EECC3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65" t="7202" b="7111"/>
        <a:stretch/>
      </xdr:blipFill>
      <xdr:spPr bwMode="auto">
        <a:xfrm>
          <a:off x="5806514" y="8216152"/>
          <a:ext cx="1382060" cy="135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268941</xdr:colOff>
      <xdr:row>24</xdr:row>
      <xdr:rowOff>78442</xdr:rowOff>
    </xdr:from>
    <xdr:to>
      <xdr:col>8</xdr:col>
      <xdr:colOff>545728</xdr:colOff>
      <xdr:row>25</xdr:row>
      <xdr:rowOff>207869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795695-028F-4FF6-B2B7-89BF31F57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1691" y="7114242"/>
          <a:ext cx="1165787" cy="573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560295</xdr:colOff>
      <xdr:row>23</xdr:row>
      <xdr:rowOff>156883</xdr:rowOff>
    </xdr:from>
    <xdr:to>
      <xdr:col>6</xdr:col>
      <xdr:colOff>705364</xdr:colOff>
      <xdr:row>29</xdr:row>
      <xdr:rowOff>314108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96841D2-D6F1-4E6B-BFA8-5A6C48735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045" y="6748183"/>
          <a:ext cx="4590069" cy="282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795494</xdr:colOff>
      <xdr:row>35</xdr:row>
      <xdr:rowOff>62802</xdr:rowOff>
    </xdr:from>
    <xdr:to>
      <xdr:col>12</xdr:col>
      <xdr:colOff>714902</xdr:colOff>
      <xdr:row>43</xdr:row>
      <xdr:rowOff>58707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84ABF5FB-0D86-46B3-883E-852AE73875FF}"/>
            </a:ext>
          </a:extLst>
        </xdr:cNvPr>
        <xdr:cNvGrpSpPr/>
      </xdr:nvGrpSpPr>
      <xdr:grpSpPr>
        <a:xfrm>
          <a:off x="1824194" y="11861102"/>
          <a:ext cx="8745908" cy="1443705"/>
          <a:chOff x="2265069" y="43029973"/>
          <a:chExt cx="8483186" cy="1425667"/>
        </a:xfrm>
      </xdr:grpSpPr>
      <xdr:sp macro="" textlink="">
        <xdr:nvSpPr>
          <xdr:cNvPr id="8" name="Cuadro de texto 2">
            <a:extLst>
              <a:ext uri="{FF2B5EF4-FFF2-40B4-BE49-F238E27FC236}">
                <a16:creationId xmlns:a16="http://schemas.microsoft.com/office/drawing/2014/main" id="{EEE423DC-2DB5-A6A1-07DE-F5D102AFBF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65069" y="43029973"/>
            <a:ext cx="1799573" cy="142566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Elaboró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S.</a:t>
            </a:r>
            <a:r>
              <a:rPr lang="es-MX" sz="1100" b="1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Bautista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TVC/CAL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7C384D1F-0AA9-5267-5BD3-913A0BDDB298}"/>
              </a:ext>
            </a:extLst>
          </xdr:cNvPr>
          <xdr:cNvCxnSpPr/>
        </xdr:nvCxnSpPr>
        <xdr:spPr>
          <a:xfrm>
            <a:off x="2265069" y="44127806"/>
            <a:ext cx="1798939" cy="0"/>
          </a:xfrm>
          <a:prstGeom prst="line">
            <a:avLst/>
          </a:prstGeom>
          <a:ln w="190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0" name="Cuadro de texto 2">
            <a:extLst>
              <a:ext uri="{FF2B5EF4-FFF2-40B4-BE49-F238E27FC236}">
                <a16:creationId xmlns:a16="http://schemas.microsoft.com/office/drawing/2014/main" id="{A50DA088-DCFA-6BE8-E247-B883838996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9877" y="43029973"/>
            <a:ext cx="1798940" cy="142566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Revisó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S. Rodríguez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TVC/SGC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3575E59D-3555-D19D-DD55-D5F342F29D94}"/>
              </a:ext>
            </a:extLst>
          </xdr:cNvPr>
          <xdr:cNvCxnSpPr/>
        </xdr:nvCxnSpPr>
        <xdr:spPr>
          <a:xfrm>
            <a:off x="4488696" y="44127806"/>
            <a:ext cx="1798306" cy="0"/>
          </a:xfrm>
          <a:prstGeom prst="line">
            <a:avLst/>
          </a:prstGeom>
          <a:ln w="190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2" name="Cuadro de texto 2">
            <a:extLst>
              <a:ext uri="{FF2B5EF4-FFF2-40B4-BE49-F238E27FC236}">
                <a16:creationId xmlns:a16="http://schemas.microsoft.com/office/drawing/2014/main" id="{ECF26E46-DC6C-D194-0E4D-81B4C0DDA0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09812" y="43029973"/>
            <a:ext cx="1798940" cy="14147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Aprobó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A. S</a:t>
            </a:r>
            <a:r>
              <a:rPr lang="es-MX" sz="1100" b="1" i="0" u="none" strike="noStrike" baseline="0">
                <a:latin typeface="+mn-lt"/>
                <a:ea typeface="+mn-ea"/>
                <a:cs typeface="+mn-cs"/>
              </a:rPr>
              <a:t>chatz 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TVC/DIRCOM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13" name="Conector recto 12">
            <a:extLst>
              <a:ext uri="{FF2B5EF4-FFF2-40B4-BE49-F238E27FC236}">
                <a16:creationId xmlns:a16="http://schemas.microsoft.com/office/drawing/2014/main" id="{82B0E1D0-1CF7-ACA2-8724-453FFE6BDCEA}"/>
              </a:ext>
            </a:extLst>
          </xdr:cNvPr>
          <xdr:cNvCxnSpPr/>
        </xdr:nvCxnSpPr>
        <xdr:spPr>
          <a:xfrm>
            <a:off x="6711690" y="44127806"/>
            <a:ext cx="1798306" cy="0"/>
          </a:xfrm>
          <a:prstGeom prst="line">
            <a:avLst/>
          </a:prstGeom>
          <a:ln w="190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4" name="Cuadro de texto 2">
            <a:extLst>
              <a:ext uri="{FF2B5EF4-FFF2-40B4-BE49-F238E27FC236}">
                <a16:creationId xmlns:a16="http://schemas.microsoft.com/office/drawing/2014/main" id="{FB632480-AD02-7AA4-9529-2105390BB9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8949315" y="43029973"/>
            <a:ext cx="1798940" cy="14147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Aprobó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 i="0" u="none" strike="noStrike" baseline="0">
                <a:latin typeface="+mn-lt"/>
                <a:ea typeface="+mn-ea"/>
                <a:cs typeface="+mn-cs"/>
              </a:rPr>
              <a:t> J. Morales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TVC/DIROPE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C7F29092-1000-63D8-7BE3-1DE6EEB87EA8}"/>
              </a:ext>
            </a:extLst>
          </xdr:cNvPr>
          <xdr:cNvCxnSpPr/>
        </xdr:nvCxnSpPr>
        <xdr:spPr>
          <a:xfrm>
            <a:off x="8934684" y="44127806"/>
            <a:ext cx="1798306" cy="0"/>
          </a:xfrm>
          <a:prstGeom prst="line">
            <a:avLst/>
          </a:prstGeom>
          <a:ln w="190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0"/>
  <sheetViews>
    <sheetView showGridLines="0" tabSelected="1" view="pageBreakPreview" topLeftCell="A22" zoomScale="60" zoomScaleNormal="91" workbookViewId="0">
      <selection activeCell="G32" sqref="G32:H33"/>
    </sheetView>
  </sheetViews>
  <sheetFormatPr baseColWidth="10" defaultColWidth="11.44140625" defaultRowHeight="13.8" x14ac:dyDescent="0.3"/>
  <cols>
    <col min="1" max="1" width="2.21875" style="1" customWidth="1"/>
    <col min="2" max="11" width="12.77734375" style="1" customWidth="1"/>
    <col min="12" max="14" width="13.77734375" style="1" customWidth="1"/>
    <col min="15" max="15" width="4.21875" style="1" customWidth="1"/>
    <col min="16" max="16384" width="11.44140625" style="1"/>
  </cols>
  <sheetData>
    <row r="1" spans="1:18" s="52" customFormat="1" ht="8.25" customHeight="1" thickBot="1" x14ac:dyDescent="0.35">
      <c r="A1" s="1"/>
      <c r="B1" s="53"/>
      <c r="C1" s="53"/>
      <c r="D1" s="53"/>
      <c r="E1" s="54"/>
      <c r="F1" s="54"/>
      <c r="G1" s="54"/>
      <c r="H1" s="54"/>
      <c r="I1" s="54"/>
      <c r="J1" s="54"/>
      <c r="K1" s="54"/>
      <c r="L1" s="54"/>
      <c r="M1" s="54"/>
      <c r="N1" s="54"/>
      <c r="O1" s="1"/>
      <c r="P1" s="1"/>
      <c r="Q1" s="1"/>
      <c r="R1" s="1"/>
    </row>
    <row r="2" spans="1:18" ht="35.1" customHeight="1" x14ac:dyDescent="0.3">
      <c r="B2" s="100"/>
      <c r="C2" s="101"/>
      <c r="D2" s="88" t="s">
        <v>7</v>
      </c>
      <c r="E2" s="89"/>
      <c r="F2" s="89"/>
      <c r="G2" s="89"/>
      <c r="H2" s="89"/>
      <c r="I2" s="89"/>
      <c r="J2" s="89"/>
      <c r="K2" s="89"/>
      <c r="L2" s="90"/>
      <c r="M2" s="33"/>
      <c r="N2" s="35"/>
      <c r="R2" s="2"/>
    </row>
    <row r="3" spans="1:18" ht="40.049999999999997" customHeight="1" x14ac:dyDescent="0.3">
      <c r="B3" s="102"/>
      <c r="C3" s="103"/>
      <c r="D3" s="91" t="s">
        <v>38</v>
      </c>
      <c r="E3" s="92"/>
      <c r="F3" s="92"/>
      <c r="G3" s="92"/>
      <c r="H3" s="92"/>
      <c r="I3" s="92"/>
      <c r="J3" s="92"/>
      <c r="K3" s="92"/>
      <c r="L3" s="93"/>
      <c r="M3" s="33"/>
      <c r="N3" s="35"/>
      <c r="R3" s="2"/>
    </row>
    <row r="4" spans="1:18" ht="25.05" customHeight="1" thickBot="1" x14ac:dyDescent="0.35">
      <c r="B4" s="104"/>
      <c r="C4" s="105"/>
      <c r="D4" s="98" t="s">
        <v>51</v>
      </c>
      <c r="E4" s="99"/>
      <c r="F4" s="94" t="s">
        <v>53</v>
      </c>
      <c r="G4" s="96"/>
      <c r="H4" s="96"/>
      <c r="I4" s="96"/>
      <c r="J4" s="97"/>
      <c r="K4" s="94" t="s">
        <v>8</v>
      </c>
      <c r="L4" s="95"/>
      <c r="M4" s="38"/>
      <c r="N4" s="36"/>
      <c r="R4" s="2"/>
    </row>
    <row r="5" spans="1:18" ht="25.05" customHeight="1" x14ac:dyDescent="0.3"/>
    <row r="6" spans="1:18" ht="28.5" customHeight="1" x14ac:dyDescent="0.3">
      <c r="B6" s="109" t="s">
        <v>5</v>
      </c>
      <c r="C6" s="110"/>
      <c r="D6" s="110"/>
      <c r="E6" s="110"/>
      <c r="F6" s="111"/>
      <c r="G6" s="39"/>
      <c r="H6" s="39"/>
      <c r="J6" s="112" t="s">
        <v>9</v>
      </c>
      <c r="K6" s="113"/>
      <c r="L6" s="114"/>
      <c r="M6" s="115"/>
      <c r="N6" s="116"/>
    </row>
    <row r="7" spans="1:18" s="39" customFormat="1" ht="33.75" customHeight="1" x14ac:dyDescent="0.3">
      <c r="B7" s="51" t="s">
        <v>3</v>
      </c>
      <c r="C7" s="51" t="s">
        <v>4</v>
      </c>
      <c r="D7" s="50" t="s">
        <v>10</v>
      </c>
      <c r="E7" s="50" t="s">
        <v>11</v>
      </c>
      <c r="F7" s="51" t="s">
        <v>12</v>
      </c>
      <c r="I7" s="1"/>
      <c r="J7" s="112" t="s">
        <v>52</v>
      </c>
      <c r="K7" s="113"/>
      <c r="L7" s="117"/>
      <c r="M7" s="118"/>
      <c r="N7" s="119"/>
    </row>
    <row r="8" spans="1:18" ht="30" customHeight="1" x14ac:dyDescent="0.3">
      <c r="B8" s="49"/>
      <c r="C8" s="49"/>
      <c r="D8" s="48"/>
      <c r="E8" s="48"/>
      <c r="F8" s="49"/>
    </row>
    <row r="9" spans="1:18" ht="9.75" customHeight="1" x14ac:dyDescent="0.3"/>
    <row r="10" spans="1:18" ht="25.05" customHeight="1" x14ac:dyDescent="0.3">
      <c r="B10" s="78" t="s">
        <v>29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</row>
    <row r="11" spans="1:18" ht="21" customHeight="1" x14ac:dyDescent="0.3">
      <c r="B11" s="106" t="s">
        <v>1</v>
      </c>
      <c r="C11" s="107"/>
      <c r="D11" s="107"/>
      <c r="E11" s="107"/>
      <c r="F11" s="107"/>
      <c r="G11" s="107"/>
      <c r="H11" s="107"/>
      <c r="I11" s="107"/>
      <c r="J11" s="107"/>
      <c r="K11" s="108"/>
      <c r="L11" s="106" t="s">
        <v>24</v>
      </c>
      <c r="M11" s="107"/>
      <c r="N11" s="108"/>
    </row>
    <row r="12" spans="1:18" x14ac:dyDescent="0.3">
      <c r="B12" s="60" t="s">
        <v>0</v>
      </c>
      <c r="C12" s="61" t="s">
        <v>48</v>
      </c>
      <c r="D12" s="62"/>
      <c r="E12" s="63"/>
      <c r="F12" s="61" t="s">
        <v>49</v>
      </c>
      <c r="G12" s="62"/>
      <c r="H12" s="63"/>
      <c r="I12" s="61" t="s">
        <v>13</v>
      </c>
      <c r="J12" s="62"/>
      <c r="K12" s="62"/>
      <c r="L12" s="61" t="s">
        <v>25</v>
      </c>
      <c r="M12" s="62"/>
      <c r="N12" s="63"/>
    </row>
    <row r="13" spans="1:18" x14ac:dyDescent="0.3">
      <c r="B13" s="60"/>
      <c r="C13" s="5" t="s">
        <v>6</v>
      </c>
      <c r="D13" s="5" t="s">
        <v>14</v>
      </c>
      <c r="E13" s="5" t="s">
        <v>15</v>
      </c>
      <c r="F13" s="5" t="s">
        <v>6</v>
      </c>
      <c r="G13" s="5" t="s">
        <v>14</v>
      </c>
      <c r="H13" s="5" t="s">
        <v>15</v>
      </c>
      <c r="I13" s="5" t="s">
        <v>6</v>
      </c>
      <c r="J13" s="5" t="s">
        <v>14</v>
      </c>
      <c r="K13" s="5" t="s">
        <v>15</v>
      </c>
      <c r="L13" s="67" t="s">
        <v>47</v>
      </c>
      <c r="M13" s="68"/>
      <c r="N13" s="69"/>
    </row>
    <row r="14" spans="1:18" ht="19.5" customHeight="1" x14ac:dyDescent="0.3">
      <c r="B14" s="4">
        <v>1</v>
      </c>
      <c r="C14" s="7"/>
      <c r="D14" s="7"/>
      <c r="E14" s="7"/>
      <c r="F14" s="7"/>
      <c r="G14" s="7"/>
      <c r="H14" s="7"/>
      <c r="I14" s="7"/>
      <c r="J14" s="7"/>
      <c r="K14" s="7"/>
      <c r="L14" s="70"/>
      <c r="M14" s="71"/>
      <c r="N14" s="72"/>
    </row>
    <row r="15" spans="1:18" ht="19.5" customHeight="1" x14ac:dyDescent="0.3">
      <c r="B15" s="4">
        <v>2</v>
      </c>
      <c r="C15" s="7"/>
      <c r="D15" s="7"/>
      <c r="E15" s="7"/>
      <c r="F15" s="7"/>
      <c r="G15" s="7"/>
      <c r="H15" s="7"/>
      <c r="I15" s="7"/>
      <c r="J15" s="7"/>
      <c r="K15" s="7"/>
      <c r="L15" s="70"/>
      <c r="M15" s="71"/>
      <c r="N15" s="72"/>
    </row>
    <row r="16" spans="1:18" ht="19.5" customHeight="1" x14ac:dyDescent="0.3">
      <c r="B16" s="4">
        <v>3</v>
      </c>
      <c r="C16" s="7"/>
      <c r="D16" s="7"/>
      <c r="E16" s="7"/>
      <c r="F16" s="7"/>
      <c r="G16" s="7"/>
      <c r="H16" s="7"/>
      <c r="I16" s="7"/>
      <c r="J16" s="7"/>
      <c r="K16" s="7"/>
      <c r="L16" s="73" t="s">
        <v>26</v>
      </c>
      <c r="M16" s="74"/>
      <c r="N16" s="75"/>
    </row>
    <row r="17" spans="2:17" ht="19.5" customHeight="1" x14ac:dyDescent="0.3">
      <c r="B17" s="4">
        <v>4</v>
      </c>
      <c r="C17" s="7"/>
      <c r="D17" s="7"/>
      <c r="E17" s="7"/>
      <c r="F17" s="7"/>
      <c r="G17" s="7"/>
      <c r="H17" s="7"/>
      <c r="I17" s="7"/>
      <c r="J17" s="7"/>
      <c r="K17" s="7"/>
      <c r="L17" s="61" t="s">
        <v>27</v>
      </c>
      <c r="M17" s="62"/>
      <c r="N17" s="63"/>
    </row>
    <row r="18" spans="2:17" ht="22.5" customHeight="1" x14ac:dyDescent="0.3">
      <c r="B18" s="4">
        <v>5</v>
      </c>
      <c r="C18" s="7"/>
      <c r="D18" s="7"/>
      <c r="E18" s="7"/>
      <c r="F18" s="7"/>
      <c r="G18" s="7"/>
      <c r="H18" s="7"/>
      <c r="I18" s="7"/>
      <c r="J18" s="7"/>
      <c r="K18" s="7"/>
      <c r="L18" s="67" t="s">
        <v>46</v>
      </c>
      <c r="M18" s="68"/>
      <c r="N18" s="69"/>
    </row>
    <row r="19" spans="2:17" ht="20.100000000000001" customHeight="1" x14ac:dyDescent="0.3">
      <c r="B19" s="9" t="s">
        <v>16</v>
      </c>
      <c r="C19" s="8" t="str">
        <f t="shared" ref="C19:K19" si="0">IF(AND(C14&gt;0,C15&gt;0,C16&gt;0,C17&gt;0,C18&gt;0),AVERAGE(C14:C18),"0")</f>
        <v>0</v>
      </c>
      <c r="D19" s="8" t="str">
        <f t="shared" si="0"/>
        <v>0</v>
      </c>
      <c r="E19" s="8" t="str">
        <f t="shared" si="0"/>
        <v>0</v>
      </c>
      <c r="F19" s="8" t="str">
        <f t="shared" si="0"/>
        <v>0</v>
      </c>
      <c r="G19" s="8" t="str">
        <f t="shared" si="0"/>
        <v>0</v>
      </c>
      <c r="H19" s="8" t="str">
        <f t="shared" si="0"/>
        <v>0</v>
      </c>
      <c r="I19" s="8" t="str">
        <f t="shared" si="0"/>
        <v>0</v>
      </c>
      <c r="J19" s="8" t="str">
        <f t="shared" si="0"/>
        <v>0</v>
      </c>
      <c r="K19" s="8" t="str">
        <f t="shared" si="0"/>
        <v>0</v>
      </c>
      <c r="L19" s="70"/>
      <c r="M19" s="71"/>
      <c r="N19" s="72"/>
    </row>
    <row r="20" spans="2:17" ht="20.100000000000001" customHeight="1" x14ac:dyDescent="0.3">
      <c r="B20" s="6" t="s">
        <v>50</v>
      </c>
      <c r="C20" s="10"/>
      <c r="D20" s="11"/>
      <c r="E20" s="12">
        <f>MAX(E14:E18)</f>
        <v>0</v>
      </c>
      <c r="F20" s="10"/>
      <c r="G20" s="11"/>
      <c r="H20" s="12">
        <f>MAX(H14:H18)</f>
        <v>0</v>
      </c>
      <c r="I20" s="10"/>
      <c r="J20" s="11"/>
      <c r="K20" s="12">
        <f>MAX(K14:K18)</f>
        <v>0</v>
      </c>
      <c r="L20" s="64" t="s">
        <v>28</v>
      </c>
      <c r="M20" s="65"/>
      <c r="N20" s="66"/>
    </row>
    <row r="21" spans="2:17" ht="25.05" customHeight="1" x14ac:dyDescent="0.3">
      <c r="B21" s="25"/>
      <c r="E21" s="26"/>
      <c r="H21" s="26"/>
      <c r="K21" s="26"/>
      <c r="L21" s="2"/>
      <c r="M21" s="2"/>
      <c r="N21" s="2"/>
    </row>
    <row r="22" spans="2:17" ht="25.05" customHeight="1" x14ac:dyDescent="0.3">
      <c r="B22" s="78" t="s">
        <v>31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</row>
    <row r="23" spans="2:17" ht="20.100000000000001" customHeight="1" x14ac:dyDescent="0.3">
      <c r="B23" s="58" t="s">
        <v>39</v>
      </c>
      <c r="C23" s="58"/>
      <c r="D23" s="58"/>
      <c r="E23" s="58"/>
      <c r="F23" s="58"/>
      <c r="G23" s="58"/>
      <c r="H23" s="58"/>
      <c r="I23" s="59"/>
      <c r="J23" s="78" t="s">
        <v>30</v>
      </c>
      <c r="K23" s="78"/>
      <c r="L23" s="78"/>
      <c r="M23" s="79" t="s">
        <v>41</v>
      </c>
      <c r="N23" s="80"/>
    </row>
    <row r="24" spans="2:17" ht="35.1" customHeight="1" x14ac:dyDescent="0.3">
      <c r="B24" s="27"/>
      <c r="C24" s="28"/>
      <c r="D24" s="28"/>
      <c r="E24" s="28"/>
      <c r="F24" s="28"/>
      <c r="G24" s="41"/>
      <c r="H24" s="83" t="s">
        <v>36</v>
      </c>
      <c r="I24" s="84"/>
      <c r="J24" s="57" t="s">
        <v>32</v>
      </c>
      <c r="K24" s="85"/>
      <c r="L24" s="85"/>
      <c r="M24" s="81"/>
      <c r="N24" s="82"/>
    </row>
    <row r="25" spans="2:17" ht="35.1" customHeight="1" x14ac:dyDescent="0.3">
      <c r="B25" s="29"/>
      <c r="C25" s="25"/>
      <c r="D25" s="25"/>
      <c r="E25" s="25"/>
      <c r="F25" s="25"/>
      <c r="G25" s="39"/>
      <c r="H25" s="39"/>
      <c r="I25" s="42"/>
      <c r="J25" s="57" t="s">
        <v>43</v>
      </c>
      <c r="K25" s="85"/>
      <c r="L25" s="85"/>
      <c r="M25" s="81"/>
      <c r="N25" s="82"/>
    </row>
    <row r="26" spans="2:17" ht="35.1" customHeight="1" x14ac:dyDescent="0.3">
      <c r="B26" s="29"/>
      <c r="C26" s="25"/>
      <c r="D26" s="25"/>
      <c r="E26" s="25"/>
      <c r="F26" s="25"/>
      <c r="G26" s="39"/>
      <c r="H26" s="76" t="s">
        <v>37</v>
      </c>
      <c r="I26" s="77"/>
      <c r="J26" s="57" t="s">
        <v>33</v>
      </c>
      <c r="K26" s="85"/>
      <c r="L26" s="85"/>
      <c r="M26" s="81"/>
      <c r="N26" s="82"/>
      <c r="Q26" s="47"/>
    </row>
    <row r="27" spans="2:17" ht="35.1" customHeight="1" x14ac:dyDescent="0.3">
      <c r="B27" s="29"/>
      <c r="C27" s="25"/>
      <c r="D27" s="25"/>
      <c r="E27" s="25"/>
      <c r="F27" s="25"/>
      <c r="H27" s="76"/>
      <c r="I27" s="77"/>
      <c r="J27" s="86" t="s">
        <v>34</v>
      </c>
      <c r="K27" s="87"/>
      <c r="L27" s="87"/>
      <c r="M27" s="81"/>
      <c r="N27" s="82"/>
    </row>
    <row r="28" spans="2:17" ht="35.1" customHeight="1" x14ac:dyDescent="0.3">
      <c r="B28" s="44"/>
      <c r="C28" s="25"/>
      <c r="D28" s="25"/>
      <c r="F28" s="40"/>
      <c r="I28" s="43"/>
      <c r="J28" s="86" t="s">
        <v>35</v>
      </c>
      <c r="K28" s="87"/>
      <c r="L28" s="87"/>
      <c r="M28" s="81"/>
      <c r="N28" s="82"/>
    </row>
    <row r="29" spans="2:17" ht="35.1" customHeight="1" x14ac:dyDescent="0.3">
      <c r="B29" s="44"/>
      <c r="C29" s="25"/>
      <c r="D29" s="25"/>
      <c r="F29" s="40"/>
      <c r="I29" s="43"/>
      <c r="J29" s="126" t="s">
        <v>42</v>
      </c>
      <c r="K29" s="127"/>
      <c r="L29" s="86"/>
      <c r="M29" s="81"/>
      <c r="N29" s="82"/>
    </row>
    <row r="30" spans="2:17" ht="35.1" customHeight="1" x14ac:dyDescent="0.25">
      <c r="B30" s="30"/>
      <c r="C30" s="31"/>
      <c r="D30" s="31"/>
      <c r="E30" s="31"/>
      <c r="F30" s="31"/>
      <c r="G30" s="45"/>
      <c r="H30" s="45"/>
      <c r="I30" s="46"/>
      <c r="J30" s="55" t="s">
        <v>44</v>
      </c>
      <c r="K30" s="56"/>
      <c r="L30" s="57"/>
      <c r="M30" s="81"/>
      <c r="N30" s="82"/>
      <c r="P30" s="32"/>
    </row>
    <row r="31" spans="2:17" ht="29.25" customHeight="1" x14ac:dyDescent="0.25">
      <c r="B31" s="124" t="s">
        <v>57</v>
      </c>
      <c r="C31" s="124"/>
      <c r="D31" s="124"/>
      <c r="E31" s="124"/>
      <c r="F31" s="124"/>
      <c r="G31" s="124"/>
      <c r="H31" s="124"/>
      <c r="I31" s="124"/>
      <c r="J31" s="125"/>
      <c r="K31" s="125"/>
      <c r="L31" s="125"/>
      <c r="M31" s="125"/>
      <c r="N31" s="125"/>
      <c r="P31" s="32"/>
    </row>
    <row r="32" spans="2:17" ht="25.05" customHeight="1" x14ac:dyDescent="0.3">
      <c r="B32" s="120" t="s">
        <v>40</v>
      </c>
      <c r="C32" s="120"/>
      <c r="D32" s="120"/>
      <c r="E32" s="120"/>
      <c r="F32" s="120"/>
      <c r="G32" s="92"/>
      <c r="H32" s="92"/>
      <c r="I32" s="78" t="s">
        <v>2</v>
      </c>
      <c r="J32" s="78"/>
      <c r="K32" s="78"/>
      <c r="L32" s="78"/>
      <c r="M32" s="78"/>
      <c r="N32" s="78"/>
    </row>
    <row r="33" spans="2:14" ht="85.5" customHeight="1" x14ac:dyDescent="0.3">
      <c r="B33" s="120"/>
      <c r="C33" s="120"/>
      <c r="D33" s="120"/>
      <c r="E33" s="120"/>
      <c r="F33" s="120"/>
      <c r="G33" s="92"/>
      <c r="H33" s="92"/>
      <c r="I33" s="121"/>
      <c r="J33" s="122"/>
      <c r="K33" s="122"/>
      <c r="L33" s="122"/>
      <c r="M33" s="122"/>
      <c r="N33" s="123"/>
    </row>
    <row r="40" spans="2:14" ht="15.75" customHeight="1" x14ac:dyDescent="0.3"/>
  </sheetData>
  <mergeCells count="48">
    <mergeCell ref="B6:F6"/>
    <mergeCell ref="J6:K6"/>
    <mergeCell ref="J7:K7"/>
    <mergeCell ref="L6:N7"/>
    <mergeCell ref="B32:F33"/>
    <mergeCell ref="G32:H33"/>
    <mergeCell ref="I32:N32"/>
    <mergeCell ref="I33:N33"/>
    <mergeCell ref="B31:N31"/>
    <mergeCell ref="J29:L29"/>
    <mergeCell ref="M29:N29"/>
    <mergeCell ref="M25:N25"/>
    <mergeCell ref="M26:N26"/>
    <mergeCell ref="M27:N27"/>
    <mergeCell ref="M28:N28"/>
    <mergeCell ref="J25:L25"/>
    <mergeCell ref="J26:L26"/>
    <mergeCell ref="J27:L27"/>
    <mergeCell ref="M30:N30"/>
    <mergeCell ref="D2:L2"/>
    <mergeCell ref="D3:L3"/>
    <mergeCell ref="K4:L4"/>
    <mergeCell ref="F4:J4"/>
    <mergeCell ref="B10:N10"/>
    <mergeCell ref="D4:E4"/>
    <mergeCell ref="B2:C4"/>
    <mergeCell ref="F12:H12"/>
    <mergeCell ref="I12:K12"/>
    <mergeCell ref="B11:K11"/>
    <mergeCell ref="L11:N11"/>
    <mergeCell ref="L12:N12"/>
    <mergeCell ref="J28:L28"/>
    <mergeCell ref="J30:L30"/>
    <mergeCell ref="B23:I23"/>
    <mergeCell ref="B12:B13"/>
    <mergeCell ref="C12:E12"/>
    <mergeCell ref="L20:N20"/>
    <mergeCell ref="L13:N15"/>
    <mergeCell ref="L16:N16"/>
    <mergeCell ref="L17:N17"/>
    <mergeCell ref="H26:I27"/>
    <mergeCell ref="B22:N22"/>
    <mergeCell ref="L18:N19"/>
    <mergeCell ref="M23:N23"/>
    <mergeCell ref="J23:L23"/>
    <mergeCell ref="M24:N24"/>
    <mergeCell ref="H24:I24"/>
    <mergeCell ref="J24:L24"/>
  </mergeCells>
  <conditionalFormatting sqref="G32">
    <cfRule type="cellIs" dxfId="3" priority="1" operator="equal">
      <formula>"NO Apto"</formula>
    </cfRule>
    <cfRule type="cellIs" dxfId="2" priority="2" operator="equal">
      <formula>"Apto"</formula>
    </cfRule>
  </conditionalFormatting>
  <dataValidations count="2">
    <dataValidation type="list" allowBlank="1" showInputMessage="1" showErrorMessage="1" sqref="G32" xr:uid="{00000000-0002-0000-0000-000000000000}">
      <formula1>"Apto, NO Apto"</formula1>
    </dataValidation>
    <dataValidation type="list" allowBlank="1" showInputMessage="1" showErrorMessage="1" sqref="M24:N30" xr:uid="{00000000-0002-0000-0000-000001000000}">
      <formula1>"Apto, NO Apto, N/A"</formula1>
    </dataValidation>
  </dataValidations>
  <printOptions horizontalCentered="1"/>
  <pageMargins left="0" right="0" top="0.39370078740157483" bottom="0.39370078740157483" header="0" footer="0.31496062992125984"/>
  <pageSetup scale="59" orientation="landscape" r:id="rId1"/>
  <headerFooter>
    <oddFooter>&amp;RPágina 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B49E7-4090-4C77-A8E5-758F8893162E}">
  <sheetPr>
    <pageSetUpPr fitToPage="1"/>
  </sheetPr>
  <dimension ref="B1:R40"/>
  <sheetViews>
    <sheetView showGridLines="0" view="pageBreakPreview" topLeftCell="A28" zoomScale="60" zoomScaleNormal="91" workbookViewId="0">
      <selection activeCell="Q50" sqref="Q50"/>
    </sheetView>
  </sheetViews>
  <sheetFormatPr baseColWidth="10" defaultColWidth="11.44140625" defaultRowHeight="13.8" x14ac:dyDescent="0.3"/>
  <cols>
    <col min="1" max="1" width="2.21875" style="1" customWidth="1"/>
    <col min="2" max="11" width="12.77734375" style="1" customWidth="1"/>
    <col min="12" max="14" width="13.77734375" style="1" customWidth="1"/>
    <col min="15" max="15" width="4.21875" style="1" customWidth="1"/>
    <col min="16" max="16384" width="11.44140625" style="1"/>
  </cols>
  <sheetData>
    <row r="1" spans="2:18" ht="8.25" customHeight="1" thickBot="1" x14ac:dyDescent="0.35">
      <c r="B1" s="3"/>
      <c r="C1" s="3"/>
      <c r="D1" s="3"/>
    </row>
    <row r="2" spans="2:18" ht="35.1" customHeight="1" x14ac:dyDescent="0.3">
      <c r="B2" s="128"/>
      <c r="C2" s="129"/>
      <c r="D2" s="130" t="s">
        <v>7</v>
      </c>
      <c r="E2" s="131"/>
      <c r="F2" s="131"/>
      <c r="G2" s="131"/>
      <c r="H2" s="131"/>
      <c r="I2" s="131"/>
      <c r="J2" s="131"/>
      <c r="K2" s="131"/>
      <c r="L2" s="132"/>
      <c r="M2" s="37"/>
      <c r="N2" s="34"/>
      <c r="R2" s="2"/>
    </row>
    <row r="3" spans="2:18" ht="40.049999999999997" customHeight="1" x14ac:dyDescent="0.3">
      <c r="B3" s="102"/>
      <c r="C3" s="103"/>
      <c r="D3" s="91" t="s">
        <v>38</v>
      </c>
      <c r="E3" s="92"/>
      <c r="F3" s="92"/>
      <c r="G3" s="92"/>
      <c r="H3" s="92"/>
      <c r="I3" s="92"/>
      <c r="J3" s="92"/>
      <c r="K3" s="92"/>
      <c r="L3" s="93"/>
      <c r="M3" s="33"/>
      <c r="N3" s="35"/>
      <c r="R3" s="2"/>
    </row>
    <row r="4" spans="2:18" ht="25.05" customHeight="1" thickBot="1" x14ac:dyDescent="0.35">
      <c r="B4" s="104"/>
      <c r="C4" s="105"/>
      <c r="D4" s="98" t="s">
        <v>51</v>
      </c>
      <c r="E4" s="99"/>
      <c r="F4" s="94" t="s">
        <v>53</v>
      </c>
      <c r="G4" s="96"/>
      <c r="H4" s="96"/>
      <c r="I4" s="96"/>
      <c r="J4" s="97"/>
      <c r="K4" s="94" t="s">
        <v>8</v>
      </c>
      <c r="L4" s="95"/>
      <c r="M4" s="38"/>
      <c r="N4" s="36"/>
      <c r="R4" s="2"/>
    </row>
    <row r="5" spans="2:18" ht="25.05" customHeight="1" x14ac:dyDescent="0.3"/>
    <row r="6" spans="2:18" ht="28.5" customHeight="1" x14ac:dyDescent="0.3">
      <c r="B6" s="109" t="s">
        <v>5</v>
      </c>
      <c r="C6" s="110"/>
      <c r="D6" s="110"/>
      <c r="E6" s="110"/>
      <c r="F6" s="111"/>
      <c r="G6" s="39"/>
      <c r="H6" s="39"/>
      <c r="J6" s="112" t="s">
        <v>9</v>
      </c>
      <c r="K6" s="113"/>
      <c r="L6" s="133"/>
      <c r="M6" s="134"/>
      <c r="N6" s="134"/>
    </row>
    <row r="7" spans="2:18" s="39" customFormat="1" ht="33.75" customHeight="1" x14ac:dyDescent="0.3">
      <c r="B7" s="51" t="s">
        <v>3</v>
      </c>
      <c r="C7" s="51" t="s">
        <v>4</v>
      </c>
      <c r="D7" s="50" t="s">
        <v>10</v>
      </c>
      <c r="E7" s="50" t="s">
        <v>11</v>
      </c>
      <c r="F7" s="51" t="s">
        <v>12</v>
      </c>
      <c r="I7" s="1"/>
      <c r="J7" s="112" t="s">
        <v>52</v>
      </c>
      <c r="K7" s="113"/>
      <c r="L7" s="134"/>
      <c r="M7" s="134"/>
      <c r="N7" s="134"/>
    </row>
    <row r="8" spans="2:18" ht="30" customHeight="1" x14ac:dyDescent="0.3">
      <c r="B8" s="49"/>
      <c r="C8" s="49"/>
      <c r="D8" s="48"/>
      <c r="E8" s="48"/>
      <c r="F8" s="49"/>
    </row>
    <row r="9" spans="2:18" ht="9.75" customHeight="1" x14ac:dyDescent="0.3"/>
    <row r="10" spans="2:18" ht="25.05" customHeight="1" x14ac:dyDescent="0.3">
      <c r="B10" s="78" t="s">
        <v>29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</row>
    <row r="11" spans="2:18" ht="21" customHeight="1" x14ac:dyDescent="0.3">
      <c r="B11" s="106" t="s">
        <v>1</v>
      </c>
      <c r="C11" s="107"/>
      <c r="D11" s="107"/>
      <c r="E11" s="107"/>
      <c r="F11" s="107"/>
      <c r="G11" s="107"/>
      <c r="H11" s="107"/>
      <c r="I11" s="107"/>
      <c r="J11" s="107"/>
      <c r="K11" s="108"/>
      <c r="L11" s="106" t="s">
        <v>24</v>
      </c>
      <c r="M11" s="107"/>
      <c r="N11" s="108"/>
    </row>
    <row r="12" spans="2:18" x14ac:dyDescent="0.3">
      <c r="B12" s="60" t="s">
        <v>0</v>
      </c>
      <c r="C12" s="61" t="s">
        <v>48</v>
      </c>
      <c r="D12" s="62"/>
      <c r="E12" s="63"/>
      <c r="F12" s="61" t="s">
        <v>49</v>
      </c>
      <c r="G12" s="62"/>
      <c r="H12" s="63"/>
      <c r="I12" s="61" t="s">
        <v>13</v>
      </c>
      <c r="J12" s="62"/>
      <c r="K12" s="62"/>
      <c r="L12" s="61" t="s">
        <v>25</v>
      </c>
      <c r="M12" s="62"/>
      <c r="N12" s="63"/>
    </row>
    <row r="13" spans="2:18" x14ac:dyDescent="0.3">
      <c r="B13" s="60"/>
      <c r="C13" s="5" t="s">
        <v>6</v>
      </c>
      <c r="D13" s="5" t="s">
        <v>14</v>
      </c>
      <c r="E13" s="5" t="s">
        <v>15</v>
      </c>
      <c r="F13" s="5" t="s">
        <v>6</v>
      </c>
      <c r="G13" s="5" t="s">
        <v>14</v>
      </c>
      <c r="H13" s="5" t="s">
        <v>15</v>
      </c>
      <c r="I13" s="5" t="s">
        <v>6</v>
      </c>
      <c r="J13" s="5" t="s">
        <v>14</v>
      </c>
      <c r="K13" s="5" t="s">
        <v>15</v>
      </c>
      <c r="L13" s="67" t="s">
        <v>47</v>
      </c>
      <c r="M13" s="68"/>
      <c r="N13" s="69"/>
    </row>
    <row r="14" spans="2:18" ht="19.5" customHeight="1" x14ac:dyDescent="0.3">
      <c r="B14" s="4">
        <v>1</v>
      </c>
      <c r="C14" s="7"/>
      <c r="D14" s="7"/>
      <c r="E14" s="7"/>
      <c r="F14" s="7"/>
      <c r="G14" s="7"/>
      <c r="H14" s="7"/>
      <c r="I14" s="7"/>
      <c r="J14" s="7"/>
      <c r="K14" s="7"/>
      <c r="L14" s="70"/>
      <c r="M14" s="71"/>
      <c r="N14" s="72"/>
    </row>
    <row r="15" spans="2:18" ht="19.5" customHeight="1" x14ac:dyDescent="0.3">
      <c r="B15" s="4">
        <v>2</v>
      </c>
      <c r="C15" s="7"/>
      <c r="D15" s="7"/>
      <c r="E15" s="7"/>
      <c r="F15" s="7"/>
      <c r="G15" s="7"/>
      <c r="H15" s="7"/>
      <c r="I15" s="7"/>
      <c r="J15" s="7"/>
      <c r="K15" s="7"/>
      <c r="L15" s="70"/>
      <c r="M15" s="71"/>
      <c r="N15" s="72"/>
    </row>
    <row r="16" spans="2:18" ht="19.5" customHeight="1" x14ac:dyDescent="0.3">
      <c r="B16" s="4">
        <v>3</v>
      </c>
      <c r="C16" s="7"/>
      <c r="D16" s="7"/>
      <c r="E16" s="7"/>
      <c r="F16" s="7"/>
      <c r="G16" s="7"/>
      <c r="H16" s="7"/>
      <c r="I16" s="7"/>
      <c r="J16" s="7"/>
      <c r="K16" s="7"/>
      <c r="L16" s="73" t="s">
        <v>26</v>
      </c>
      <c r="M16" s="74"/>
      <c r="N16" s="75"/>
    </row>
    <row r="17" spans="2:17" ht="19.5" customHeight="1" x14ac:dyDescent="0.3">
      <c r="B17" s="4">
        <v>4</v>
      </c>
      <c r="C17" s="7"/>
      <c r="D17" s="7"/>
      <c r="E17" s="7"/>
      <c r="F17" s="7"/>
      <c r="G17" s="7"/>
      <c r="H17" s="7"/>
      <c r="I17" s="7"/>
      <c r="J17" s="7"/>
      <c r="K17" s="7"/>
      <c r="L17" s="61" t="s">
        <v>27</v>
      </c>
      <c r="M17" s="62"/>
      <c r="N17" s="63"/>
    </row>
    <row r="18" spans="2:17" ht="22.5" customHeight="1" x14ac:dyDescent="0.3">
      <c r="B18" s="4">
        <v>5</v>
      </c>
      <c r="C18" s="7"/>
      <c r="D18" s="7"/>
      <c r="E18" s="7"/>
      <c r="F18" s="7"/>
      <c r="G18" s="7"/>
      <c r="H18" s="7"/>
      <c r="I18" s="7"/>
      <c r="J18" s="7"/>
      <c r="K18" s="7"/>
      <c r="L18" s="67" t="s">
        <v>46</v>
      </c>
      <c r="M18" s="68"/>
      <c r="N18" s="69"/>
    </row>
    <row r="19" spans="2:17" ht="20.100000000000001" customHeight="1" x14ac:dyDescent="0.3">
      <c r="B19" s="9" t="s">
        <v>16</v>
      </c>
      <c r="C19" s="8" t="str">
        <f t="shared" ref="C19:K19" si="0">IF(AND(C14&gt;0,C15&gt;0,C16&gt;0,C17&gt;0,C18&gt;0),AVERAGE(C14:C18),"0")</f>
        <v>0</v>
      </c>
      <c r="D19" s="8" t="str">
        <f t="shared" si="0"/>
        <v>0</v>
      </c>
      <c r="E19" s="8" t="str">
        <f t="shared" si="0"/>
        <v>0</v>
      </c>
      <c r="F19" s="8" t="str">
        <f t="shared" si="0"/>
        <v>0</v>
      </c>
      <c r="G19" s="8" t="str">
        <f t="shared" si="0"/>
        <v>0</v>
      </c>
      <c r="H19" s="8" t="str">
        <f t="shared" si="0"/>
        <v>0</v>
      </c>
      <c r="I19" s="8" t="str">
        <f t="shared" si="0"/>
        <v>0</v>
      </c>
      <c r="J19" s="8" t="str">
        <f t="shared" si="0"/>
        <v>0</v>
      </c>
      <c r="K19" s="8" t="str">
        <f t="shared" si="0"/>
        <v>0</v>
      </c>
      <c r="L19" s="70"/>
      <c r="M19" s="71"/>
      <c r="N19" s="72"/>
    </row>
    <row r="20" spans="2:17" ht="20.100000000000001" customHeight="1" x14ac:dyDescent="0.3">
      <c r="B20" s="6" t="s">
        <v>50</v>
      </c>
      <c r="C20" s="10"/>
      <c r="D20" s="11"/>
      <c r="E20" s="12">
        <f>MAX(E14:E18)</f>
        <v>0</v>
      </c>
      <c r="F20" s="10"/>
      <c r="G20" s="11"/>
      <c r="H20" s="12">
        <f>MAX(H14:H18)</f>
        <v>0</v>
      </c>
      <c r="I20" s="10"/>
      <c r="J20" s="11"/>
      <c r="K20" s="12">
        <f>MAX(K14:K18)</f>
        <v>0</v>
      </c>
      <c r="L20" s="64" t="s">
        <v>28</v>
      </c>
      <c r="M20" s="65"/>
      <c r="N20" s="66"/>
    </row>
    <row r="21" spans="2:17" ht="25.05" customHeight="1" x14ac:dyDescent="0.3">
      <c r="B21" s="25"/>
      <c r="E21" s="26"/>
      <c r="H21" s="26"/>
      <c r="K21" s="26"/>
      <c r="L21" s="2"/>
      <c r="M21" s="2"/>
      <c r="N21" s="2"/>
    </row>
    <row r="22" spans="2:17" ht="25.05" customHeight="1" x14ac:dyDescent="0.3">
      <c r="B22" s="78" t="s">
        <v>31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</row>
    <row r="23" spans="2:17" ht="20.100000000000001" customHeight="1" x14ac:dyDescent="0.3">
      <c r="B23" s="58" t="s">
        <v>39</v>
      </c>
      <c r="C23" s="58"/>
      <c r="D23" s="58"/>
      <c r="E23" s="58"/>
      <c r="F23" s="58"/>
      <c r="G23" s="58"/>
      <c r="H23" s="58"/>
      <c r="I23" s="59"/>
      <c r="J23" s="78" t="s">
        <v>30</v>
      </c>
      <c r="K23" s="78"/>
      <c r="L23" s="78"/>
      <c r="M23" s="79" t="s">
        <v>41</v>
      </c>
      <c r="N23" s="80"/>
    </row>
    <row r="24" spans="2:17" ht="35.1" customHeight="1" x14ac:dyDescent="0.3">
      <c r="B24" s="27"/>
      <c r="C24" s="28"/>
      <c r="D24" s="28"/>
      <c r="E24" s="28"/>
      <c r="F24" s="28"/>
      <c r="G24" s="41"/>
      <c r="H24" s="83" t="s">
        <v>36</v>
      </c>
      <c r="I24" s="84"/>
      <c r="J24" s="57" t="s">
        <v>32</v>
      </c>
      <c r="K24" s="85"/>
      <c r="L24" s="85"/>
      <c r="M24" s="81"/>
      <c r="N24" s="82"/>
    </row>
    <row r="25" spans="2:17" ht="35.1" customHeight="1" x14ac:dyDescent="0.3">
      <c r="B25" s="29"/>
      <c r="C25" s="25"/>
      <c r="D25" s="25"/>
      <c r="E25" s="25"/>
      <c r="F25" s="25"/>
      <c r="G25" s="39"/>
      <c r="H25" s="39"/>
      <c r="I25" s="42"/>
      <c r="J25" s="57" t="s">
        <v>43</v>
      </c>
      <c r="K25" s="85"/>
      <c r="L25" s="85"/>
      <c r="M25" s="81"/>
      <c r="N25" s="82"/>
    </row>
    <row r="26" spans="2:17" ht="35.1" customHeight="1" x14ac:dyDescent="0.3">
      <c r="B26" s="29"/>
      <c r="C26" s="25"/>
      <c r="D26" s="25"/>
      <c r="E26" s="25"/>
      <c r="F26" s="25"/>
      <c r="G26" s="39"/>
      <c r="H26" s="76" t="s">
        <v>37</v>
      </c>
      <c r="I26" s="77"/>
      <c r="J26" s="57" t="s">
        <v>33</v>
      </c>
      <c r="K26" s="85"/>
      <c r="L26" s="85"/>
      <c r="M26" s="81"/>
      <c r="N26" s="82"/>
      <c r="Q26" s="47"/>
    </row>
    <row r="27" spans="2:17" ht="35.1" customHeight="1" x14ac:dyDescent="0.3">
      <c r="B27" s="29"/>
      <c r="C27" s="25"/>
      <c r="D27" s="25"/>
      <c r="E27" s="25"/>
      <c r="F27" s="25"/>
      <c r="H27" s="76"/>
      <c r="I27" s="77"/>
      <c r="J27" s="86" t="s">
        <v>34</v>
      </c>
      <c r="K27" s="87"/>
      <c r="L27" s="87"/>
      <c r="M27" s="81"/>
      <c r="N27" s="82"/>
    </row>
    <row r="28" spans="2:17" ht="35.1" customHeight="1" x14ac:dyDescent="0.3">
      <c r="B28" s="44"/>
      <c r="C28" s="25"/>
      <c r="D28" s="25"/>
      <c r="F28" s="40"/>
      <c r="I28" s="43"/>
      <c r="J28" s="86" t="s">
        <v>35</v>
      </c>
      <c r="K28" s="87"/>
      <c r="L28" s="87"/>
      <c r="M28" s="81"/>
      <c r="N28" s="82"/>
    </row>
    <row r="29" spans="2:17" ht="35.1" customHeight="1" x14ac:dyDescent="0.3">
      <c r="B29" s="44"/>
      <c r="C29" s="25"/>
      <c r="D29" s="25"/>
      <c r="F29" s="40"/>
      <c r="I29" s="43"/>
      <c r="J29" s="126" t="s">
        <v>42</v>
      </c>
      <c r="K29" s="127"/>
      <c r="L29" s="86"/>
      <c r="M29" s="81"/>
      <c r="N29" s="82"/>
    </row>
    <row r="30" spans="2:17" ht="35.1" customHeight="1" x14ac:dyDescent="0.25">
      <c r="B30" s="30"/>
      <c r="C30" s="31"/>
      <c r="D30" s="31"/>
      <c r="E30" s="31"/>
      <c r="F30" s="31"/>
      <c r="G30" s="45"/>
      <c r="H30" s="45"/>
      <c r="I30" s="46"/>
      <c r="J30" s="55" t="s">
        <v>44</v>
      </c>
      <c r="K30" s="56"/>
      <c r="L30" s="57"/>
      <c r="M30" s="81"/>
      <c r="N30" s="82"/>
      <c r="P30" s="32"/>
    </row>
    <row r="31" spans="2:17" ht="29.25" customHeight="1" x14ac:dyDescent="0.25">
      <c r="B31" s="124" t="s">
        <v>45</v>
      </c>
      <c r="C31" s="124"/>
      <c r="D31" s="124"/>
      <c r="E31" s="124"/>
      <c r="F31" s="124"/>
      <c r="G31" s="124"/>
      <c r="H31" s="124"/>
      <c r="I31" s="124"/>
      <c r="J31" s="125"/>
      <c r="K31" s="125"/>
      <c r="L31" s="125"/>
      <c r="M31" s="125"/>
      <c r="N31" s="125"/>
      <c r="P31" s="32"/>
    </row>
    <row r="32" spans="2:17" ht="25.05" customHeight="1" x14ac:dyDescent="0.3">
      <c r="B32" s="120" t="s">
        <v>40</v>
      </c>
      <c r="C32" s="120"/>
      <c r="D32" s="120"/>
      <c r="E32" s="120"/>
      <c r="F32" s="120"/>
      <c r="G32" s="92"/>
      <c r="H32" s="92"/>
      <c r="I32" s="78" t="s">
        <v>2</v>
      </c>
      <c r="J32" s="78"/>
      <c r="K32" s="78"/>
      <c r="L32" s="78"/>
      <c r="M32" s="78"/>
      <c r="N32" s="78"/>
    </row>
    <row r="33" spans="2:14" ht="85.5" customHeight="1" x14ac:dyDescent="0.3">
      <c r="B33" s="120"/>
      <c r="C33" s="120"/>
      <c r="D33" s="120"/>
      <c r="E33" s="120"/>
      <c r="F33" s="120"/>
      <c r="G33" s="92"/>
      <c r="H33" s="92"/>
      <c r="I33" s="121"/>
      <c r="J33" s="122"/>
      <c r="K33" s="122"/>
      <c r="L33" s="122"/>
      <c r="M33" s="122"/>
      <c r="N33" s="123"/>
    </row>
    <row r="40" spans="2:14" ht="15.75" customHeight="1" x14ac:dyDescent="0.3"/>
  </sheetData>
  <mergeCells count="49">
    <mergeCell ref="B31:N31"/>
    <mergeCell ref="B32:F33"/>
    <mergeCell ref="G32:H33"/>
    <mergeCell ref="I32:N32"/>
    <mergeCell ref="I33:N33"/>
    <mergeCell ref="J28:L28"/>
    <mergeCell ref="M28:N28"/>
    <mergeCell ref="J29:L29"/>
    <mergeCell ref="M29:N29"/>
    <mergeCell ref="J30:L30"/>
    <mergeCell ref="M30:N30"/>
    <mergeCell ref="H24:I24"/>
    <mergeCell ref="J24:L24"/>
    <mergeCell ref="M24:N24"/>
    <mergeCell ref="J25:L25"/>
    <mergeCell ref="M25:N25"/>
    <mergeCell ref="H26:I27"/>
    <mergeCell ref="J26:L26"/>
    <mergeCell ref="M26:N26"/>
    <mergeCell ref="J27:L27"/>
    <mergeCell ref="M27:N27"/>
    <mergeCell ref="B23:I23"/>
    <mergeCell ref="J23:L23"/>
    <mergeCell ref="M23:N23"/>
    <mergeCell ref="B11:K11"/>
    <mergeCell ref="L11:N11"/>
    <mergeCell ref="B12:B13"/>
    <mergeCell ref="C12:E12"/>
    <mergeCell ref="F12:H12"/>
    <mergeCell ref="I12:K12"/>
    <mergeCell ref="L12:N12"/>
    <mergeCell ref="L13:N15"/>
    <mergeCell ref="L16:N16"/>
    <mergeCell ref="L17:N17"/>
    <mergeCell ref="L18:N19"/>
    <mergeCell ref="L20:N20"/>
    <mergeCell ref="B22:N22"/>
    <mergeCell ref="B10:N10"/>
    <mergeCell ref="B2:C4"/>
    <mergeCell ref="D2:L2"/>
    <mergeCell ref="D3:L3"/>
    <mergeCell ref="D4:E4"/>
    <mergeCell ref="F4:J4"/>
    <mergeCell ref="K4:L4"/>
    <mergeCell ref="B6:F6"/>
    <mergeCell ref="J6:K6"/>
    <mergeCell ref="L6:N6"/>
    <mergeCell ref="J7:K7"/>
    <mergeCell ref="L7:N7"/>
  </mergeCells>
  <conditionalFormatting sqref="G32">
    <cfRule type="cellIs" dxfId="1" priority="1" operator="equal">
      <formula>"NO Apto"</formula>
    </cfRule>
    <cfRule type="cellIs" dxfId="0" priority="2" operator="equal">
      <formula>"Apto"</formula>
    </cfRule>
  </conditionalFormatting>
  <dataValidations count="2">
    <dataValidation type="list" allowBlank="1" showInputMessage="1" showErrorMessage="1" sqref="M24:N30" xr:uid="{944ED492-D62D-4286-A4EB-31D737021759}">
      <formula1>"Apto, NO Apto, N/A"</formula1>
    </dataValidation>
    <dataValidation type="list" allowBlank="1" showInputMessage="1" showErrorMessage="1" sqref="G32" xr:uid="{A73C79C3-281B-4680-B5FF-C37B81204A08}">
      <formula1>"Apto, NO Apto"</formula1>
    </dataValidation>
  </dataValidations>
  <printOptions horizontalCentered="1"/>
  <pageMargins left="0" right="0" top="0.39370078740157483" bottom="0.39370078740157483" header="0" footer="0.31496062992125984"/>
  <pageSetup scale="59" orientation="portrait" r:id="rId1"/>
  <headerFooter>
    <oddFooter>&amp;RPágina &amp;P de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F10"/>
  <sheetViews>
    <sheetView workbookViewId="0">
      <selection activeCell="D6" sqref="D6"/>
    </sheetView>
  </sheetViews>
  <sheetFormatPr baseColWidth="10" defaultColWidth="11.44140625" defaultRowHeight="14.4" x14ac:dyDescent="0.3"/>
  <cols>
    <col min="1" max="2" width="11.44140625" style="17"/>
    <col min="3" max="3" width="18.77734375" style="17" customWidth="1"/>
    <col min="4" max="4" width="42.77734375" style="17" customWidth="1"/>
    <col min="5" max="5" width="17.21875" style="17" customWidth="1"/>
    <col min="6" max="16384" width="11.44140625" style="17"/>
  </cols>
  <sheetData>
    <row r="3" spans="2:6" ht="15.6" x14ac:dyDescent="0.3">
      <c r="B3" s="13" t="s">
        <v>17</v>
      </c>
      <c r="C3" s="14" t="s">
        <v>55</v>
      </c>
      <c r="D3" s="15" t="s">
        <v>56</v>
      </c>
      <c r="E3" s="16"/>
    </row>
    <row r="5" spans="2:6" x14ac:dyDescent="0.3">
      <c r="B5" s="18" t="s">
        <v>18</v>
      </c>
      <c r="C5" s="18" t="s">
        <v>19</v>
      </c>
      <c r="D5" s="18" t="s">
        <v>20</v>
      </c>
      <c r="E5" s="18" t="s">
        <v>21</v>
      </c>
    </row>
    <row r="6" spans="2:6" x14ac:dyDescent="0.3">
      <c r="B6" s="19">
        <v>0</v>
      </c>
      <c r="C6" s="20" t="s">
        <v>54</v>
      </c>
      <c r="D6" s="21" t="s">
        <v>22</v>
      </c>
      <c r="E6" s="20" t="s">
        <v>23</v>
      </c>
      <c r="F6" s="16"/>
    </row>
    <row r="7" spans="2:6" x14ac:dyDescent="0.3">
      <c r="B7" s="19"/>
      <c r="C7" s="20"/>
      <c r="D7" s="22"/>
      <c r="E7" s="20"/>
      <c r="F7" s="16"/>
    </row>
    <row r="8" spans="2:6" x14ac:dyDescent="0.3">
      <c r="B8" s="19"/>
      <c r="C8" s="23"/>
      <c r="D8" s="24"/>
      <c r="E8" s="23"/>
    </row>
    <row r="9" spans="2:6" x14ac:dyDescent="0.3">
      <c r="B9" s="19"/>
      <c r="C9" s="23"/>
      <c r="D9" s="24"/>
      <c r="E9" s="23"/>
    </row>
    <row r="10" spans="2:6" x14ac:dyDescent="0.3">
      <c r="B10" s="19"/>
      <c r="C10" s="23"/>
      <c r="D10" s="24"/>
      <c r="E10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F-CAL-027</vt:lpstr>
      <vt:lpstr>F CAL 027 aprob</vt:lpstr>
      <vt:lpstr>CAMBIOS</vt:lpstr>
      <vt:lpstr>'F CAL 027 aprob'!Área_de_impresión</vt:lpstr>
      <vt:lpstr>'F-CAL-027'!Área_de_impresión</vt:lpstr>
    </vt:vector>
  </TitlesOfParts>
  <Company>Casa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</dc:creator>
  <cp:lastModifiedBy>srodriguez</cp:lastModifiedBy>
  <cp:lastPrinted>2023-12-18T23:40:57Z</cp:lastPrinted>
  <dcterms:created xsi:type="dcterms:W3CDTF">2012-12-27T21:39:47Z</dcterms:created>
  <dcterms:modified xsi:type="dcterms:W3CDTF">2026-04-28T01:14:25Z</dcterms:modified>
</cp:coreProperties>
</file>